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1г\зак. 2490-аккумуляторные батареи-аэс,пэс,хэс-2 этап\зак. 2490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7" i="1" l="1"/>
  <c r="Q36" i="1"/>
  <c r="Q18" i="1"/>
  <c r="G35" i="1" l="1"/>
  <c r="P35" i="1"/>
  <c r="Q35" i="1" s="1"/>
  <c r="N35" i="1"/>
  <c r="M35" i="1"/>
  <c r="I35" i="1"/>
  <c r="J35" i="1"/>
  <c r="P22" i="1"/>
  <c r="Q22" i="1" s="1"/>
  <c r="P23" i="1"/>
  <c r="Q23" i="1" s="1"/>
  <c r="P24" i="1"/>
  <c r="Q24" i="1" s="1"/>
  <c r="P25" i="1"/>
  <c r="Q25" i="1" s="1"/>
  <c r="P26" i="1"/>
  <c r="Q26" i="1" s="1"/>
  <c r="N22" i="1"/>
  <c r="N23" i="1"/>
  <c r="N24" i="1"/>
  <c r="N25" i="1"/>
  <c r="N26" i="1"/>
  <c r="M22" i="1"/>
  <c r="M23" i="1"/>
  <c r="M24" i="1"/>
  <c r="M25" i="1"/>
  <c r="M26" i="1"/>
  <c r="J22" i="1"/>
  <c r="J23" i="1"/>
  <c r="J24" i="1"/>
  <c r="J25" i="1"/>
  <c r="J26" i="1"/>
  <c r="I22" i="1"/>
  <c r="I23" i="1"/>
  <c r="I24" i="1"/>
  <c r="I25" i="1"/>
  <c r="I26" i="1"/>
  <c r="G22" i="1"/>
  <c r="G23" i="1"/>
  <c r="G24" i="1"/>
  <c r="G25" i="1"/>
  <c r="G26" i="1"/>
  <c r="G31" i="1"/>
  <c r="G32" i="1"/>
  <c r="P31" i="1"/>
  <c r="Q31" i="1" s="1"/>
  <c r="P32" i="1"/>
  <c r="Q32" i="1" s="1"/>
  <c r="N31" i="1"/>
  <c r="N32" i="1"/>
  <c r="M31" i="1"/>
  <c r="M32" i="1"/>
  <c r="J31" i="1"/>
  <c r="J32" i="1"/>
  <c r="I31" i="1"/>
  <c r="I32" i="1"/>
  <c r="G17" i="1" l="1"/>
  <c r="P17" i="1"/>
  <c r="Q17" i="1" s="1"/>
  <c r="N17" i="1"/>
  <c r="I17" i="1"/>
  <c r="J17" i="1"/>
  <c r="M17" i="1"/>
  <c r="J15" i="1"/>
  <c r="J16" i="1"/>
  <c r="N15" i="1"/>
  <c r="N16" i="1"/>
  <c r="G15" i="1"/>
  <c r="G16" i="1"/>
  <c r="P15" i="1"/>
  <c r="Q15" i="1" s="1"/>
  <c r="P16" i="1"/>
  <c r="Q16" i="1" s="1"/>
  <c r="M15" i="1"/>
  <c r="M16" i="1"/>
  <c r="I15" i="1"/>
  <c r="I16" i="1"/>
  <c r="G11" i="1"/>
  <c r="G12" i="1"/>
  <c r="G13" i="1"/>
  <c r="P11" i="1"/>
  <c r="Q11" i="1" s="1"/>
  <c r="P12" i="1"/>
  <c r="Q12" i="1" s="1"/>
  <c r="P13" i="1"/>
  <c r="Q13" i="1" s="1"/>
  <c r="N11" i="1"/>
  <c r="N12" i="1"/>
  <c r="N13" i="1"/>
  <c r="M11" i="1"/>
  <c r="M12" i="1"/>
  <c r="M13" i="1"/>
  <c r="J11" i="1"/>
  <c r="J12" i="1"/>
  <c r="J13" i="1"/>
  <c r="I12" i="1"/>
  <c r="I13" i="1"/>
  <c r="I14" i="1"/>
  <c r="G10" i="1" l="1"/>
  <c r="I29" i="1"/>
  <c r="I28" i="1"/>
  <c r="J36" i="1"/>
  <c r="P34" i="1"/>
  <c r="Q34" i="1" s="1"/>
  <c r="N34" i="1"/>
  <c r="M34" i="1"/>
  <c r="J34" i="1"/>
  <c r="I34" i="1"/>
  <c r="G34" i="1"/>
  <c r="I33" i="1"/>
  <c r="P30" i="1"/>
  <c r="Q30" i="1" s="1"/>
  <c r="N30" i="1"/>
  <c r="M30" i="1"/>
  <c r="J30" i="1"/>
  <c r="I30" i="1"/>
  <c r="G30" i="1"/>
  <c r="J27" i="1"/>
  <c r="I20" i="1"/>
  <c r="P21" i="1"/>
  <c r="Q21" i="1" s="1"/>
  <c r="Q27" i="1" s="1"/>
  <c r="N21" i="1"/>
  <c r="M21" i="1"/>
  <c r="J21" i="1"/>
  <c r="I21" i="1"/>
  <c r="G21" i="1"/>
  <c r="I19" i="1"/>
  <c r="J18" i="1"/>
  <c r="I9" i="1"/>
  <c r="I8" i="1"/>
  <c r="G36" i="1" l="1"/>
  <c r="G27" i="1"/>
  <c r="G14" i="1"/>
  <c r="G18" i="1" s="1"/>
  <c r="G37" i="1" l="1"/>
  <c r="I11" i="1"/>
  <c r="I10" i="1"/>
  <c r="N14" i="1"/>
  <c r="N10" i="1"/>
  <c r="P14" i="1"/>
  <c r="Q14" i="1" s="1"/>
  <c r="P10" i="1"/>
  <c r="Q10" i="1" s="1"/>
  <c r="M14" i="1"/>
  <c r="M10" i="1"/>
  <c r="J14" i="1"/>
  <c r="J10" i="1"/>
  <c r="Q39" i="1" l="1"/>
  <c r="Q38" i="1" s="1"/>
  <c r="G38" i="1"/>
  <c r="G39" i="1" s="1"/>
</calcChain>
</file>

<file path=xl/sharedStrings.xml><?xml version="1.0" encoding="utf-8"?>
<sst xmlns="http://schemas.openxmlformats.org/spreadsheetml/2006/main" count="78" uniqueCount="53">
  <si>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</si>
  <si>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</si>
  <si>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</si>
  <si>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</si>
  <si>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</si>
  <si>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</si>
  <si>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</si>
  <si>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</si>
  <si>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</si>
  <si>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</si>
  <si>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</si>
  <si>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</si>
  <si>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</si>
  <si>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</si>
  <si>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</si>
  <si>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</si>
  <si>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</si>
  <si>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</si>
  <si>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</si>
  <si>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</si>
  <si>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</si>
  <si>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</si>
  <si>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</si>
  <si>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Отгрузочные реквизиты: Станция получения: Хабаровск-2 ДВЖД, код станции- 970001, код предприятия- 9531, ОКПО- 98097847    </t>
  </si>
  <si>
    <t xml:space="preserve">Итого по филиалу Хабаровские электрические сети   </t>
  </si>
  <si>
    <t>шт</t>
  </si>
  <si>
    <t>Отгрузочные реквизиты: Станция получения: Комсомольск-на-Амуре ДВЖД,  код станции- 960103, код предприятия – 9531, ОКПО – 98097847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</si>
  <si>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</si>
  <si>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</si>
  <si>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</si>
  <si>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</si>
  <si>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</si>
  <si>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</si>
  <si>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</si>
  <si>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Батарея аккумуляторная  12V 125F</t>
  </si>
  <si>
    <t>Батарея аккумуляторная 12V92F</t>
  </si>
  <si>
    <t>Плата варисторов 145/А для ЗВУ типа HPT</t>
  </si>
  <si>
    <t>Плата дисплея №899 для ЗВУ типа НРТ</t>
  </si>
  <si>
    <t>Плата питания №898 для ЗВУ типа НРТ</t>
  </si>
  <si>
    <t xml:space="preserve">Термодатчик с кабелем (20м.) для ЗВУ серии НРТ В24148А </t>
  </si>
  <si>
    <t>Шкаф батарейный ШБ 2000*800*600 мм с предохранителем-разъединителем 100А</t>
  </si>
  <si>
    <t>Аккумуляторная батарея OP10 (250Ач)</t>
  </si>
  <si>
    <t>Батарея аккумуляторная ОР-9 (1 элемент)</t>
  </si>
  <si>
    <t>Выпрямительный блок CORDEX CXRC  220 – 1,1 kW</t>
  </si>
  <si>
    <t>Контроллер Cordex CXC Controller 125/220VDC</t>
  </si>
  <si>
    <t xml:space="preserve">Секция батареи аккумуляторной ОР-16 </t>
  </si>
  <si>
    <t>Элемент АБК ОР-11</t>
  </si>
  <si>
    <t>Батарея акумуляторная ОР-14  (в комплекте с наконечниками, гибкими перемычками)</t>
  </si>
  <si>
    <t>Зарядно- выпрямительное устройство ВТЗП 80/220-40/42-УХЛ4</t>
  </si>
  <si>
    <t>Стеллаж металлический АСМ1-ПГЛ 2-30</t>
  </si>
  <si>
    <t>Батарея аккумуляторная в полной комплектации, со стеллажами, перемычками АГЭМ 500, 500 А.ч., 120 элементов</t>
  </si>
  <si>
    <t xml:space="preserve">Зарядно- выпрямительное устройство ВТЗП 60/220-40/42-УХЛ4  </t>
  </si>
  <si>
    <t>Система оперативного постоянного тока 3*УОТ-М 20А в комплекте со шкафом для АКБ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</si>
</sst>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2">
    <xf numFmtId="0" fontId="0" fillId="0" borderId="0"/>
    <xf numFmtId="0" fontId="13" fillId="0" borderId="0"/>
  </cellStyleXfs>
  <cellXfs count="13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12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0" fontId="12" fillId="0" borderId="26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/>
    </xf>
    <xf numFmtId="0" fontId="11" fillId="6" borderId="4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6" borderId="38" xfId="0" applyFont="1" applyFill="1" applyBorder="1" applyAlignment="1">
      <alignment horizontal="center" vertical="center"/>
    </xf>
    <xf numFmtId="4" fontId="7" fillId="6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9" fontId="7" fillId="2" borderId="25" xfId="0" applyNumberFormat="1" applyFont="1" applyFill="1" applyBorder="1" applyAlignment="1" applyProtection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13" fillId="0" borderId="43" xfId="1" applyNumberFormat="1" applyFont="1" applyBorder="1" applyAlignment="1">
      <alignment horizontal="left" vertical="top" wrapText="1"/>
    </xf>
    <xf numFmtId="0" fontId="4" fillId="0" borderId="44" xfId="0" applyFont="1" applyBorder="1" applyAlignment="1">
      <alignment horizontal="center" vertical="center"/>
    </xf>
    <xf numFmtId="0" fontId="12" fillId="0" borderId="42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center" wrapText="1"/>
    </xf>
    <xf numFmtId="0" fontId="4" fillId="5" borderId="38" xfId="0" applyFont="1" applyFill="1" applyBorder="1" applyAlignment="1">
      <alignment horizontal="center" vertical="center"/>
    </xf>
    <xf numFmtId="49" fontId="4" fillId="5" borderId="45" xfId="0" applyNumberFormat="1" applyFont="1" applyFill="1" applyBorder="1" applyAlignment="1">
      <alignment horizontal="left" vertical="center" wrapText="1"/>
    </xf>
    <xf numFmtId="49" fontId="7" fillId="2" borderId="39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39" xfId="0" applyNumberFormat="1" applyFont="1" applyFill="1" applyBorder="1" applyAlignment="1">
      <alignment horizontal="center" vertical="center" wrapText="1"/>
    </xf>
    <xf numFmtId="4" fontId="4" fillId="5" borderId="39" xfId="0" applyNumberFormat="1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39" xfId="0" applyNumberFormat="1" applyFont="1" applyFill="1" applyBorder="1" applyAlignment="1">
      <alignment horizontal="center" vertical="center" wrapText="1"/>
    </xf>
    <xf numFmtId="4" fontId="4" fillId="5" borderId="40" xfId="0" applyNumberFormat="1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/>
    </xf>
    <xf numFmtId="49" fontId="4" fillId="5" borderId="26" xfId="0" applyNumberFormat="1" applyFont="1" applyFill="1" applyBorder="1" applyAlignment="1">
      <alignment horizontal="left" vertical="center" wrapText="1"/>
    </xf>
    <xf numFmtId="49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26" xfId="0" applyNumberFormat="1" applyFont="1" applyFill="1" applyBorder="1" applyAlignment="1">
      <alignment horizontal="center" vertical="center" wrapText="1"/>
    </xf>
    <xf numFmtId="4" fontId="4" fillId="5" borderId="26" xfId="0" applyNumberFormat="1" applyFont="1" applyFill="1" applyBorder="1" applyAlignment="1">
      <alignment horizontal="center" vertical="center" wrapText="1"/>
    </xf>
    <xf numFmtId="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26" xfId="0" applyNumberFormat="1" applyFont="1" applyFill="1" applyBorder="1" applyAlignment="1">
      <alignment horizontal="center" vertical="center" wrapText="1"/>
    </xf>
    <xf numFmtId="0" fontId="12" fillId="0" borderId="46" xfId="0" applyNumberFormat="1" applyFont="1" applyBorder="1" applyAlignment="1">
      <alignment horizontal="center" vertical="center" wrapText="1"/>
    </xf>
    <xf numFmtId="4" fontId="12" fillId="0" borderId="46" xfId="0" applyNumberFormat="1" applyFont="1" applyBorder="1" applyAlignment="1">
      <alignment horizontal="center" vertical="center" wrapText="1"/>
    </xf>
    <xf numFmtId="4" fontId="7" fillId="5" borderId="47" xfId="0" applyNumberFormat="1" applyFont="1" applyFill="1" applyBorder="1" applyAlignment="1" applyProtection="1">
      <alignment horizontal="center" vertical="center" wrapText="1"/>
    </xf>
    <xf numFmtId="4" fontId="12" fillId="0" borderId="48" xfId="0" applyNumberFormat="1" applyFont="1" applyBorder="1" applyAlignment="1">
      <alignment horizontal="center" vertical="center" wrapText="1"/>
    </xf>
    <xf numFmtId="164" fontId="12" fillId="0" borderId="48" xfId="0" applyNumberFormat="1" applyFont="1" applyBorder="1" applyAlignment="1">
      <alignment horizontal="center" vertical="center"/>
    </xf>
    <xf numFmtId="4" fontId="7" fillId="5" borderId="48" xfId="0" applyNumberFormat="1" applyFont="1" applyFill="1" applyBorder="1" applyAlignment="1" applyProtection="1">
      <alignment horizontal="center" vertical="center" wrapText="1"/>
    </xf>
    <xf numFmtId="49" fontId="7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49" xfId="0" applyNumberFormat="1" applyFont="1" applyFill="1" applyBorder="1" applyAlignment="1">
      <alignment horizontal="left" vertical="center" wrapText="1"/>
    </xf>
    <xf numFmtId="0" fontId="4" fillId="5" borderId="42" xfId="0" applyFont="1" applyFill="1" applyBorder="1" applyAlignment="1">
      <alignment horizontal="center" vertical="center"/>
    </xf>
    <xf numFmtId="164" fontId="12" fillId="0" borderId="50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4" fontId="7" fillId="5" borderId="40" xfId="0" applyNumberFormat="1" applyFont="1" applyFill="1" applyBorder="1" applyAlignment="1" applyProtection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7" fillId="4" borderId="20" xfId="0" applyNumberFormat="1" applyFont="1" applyFill="1" applyBorder="1" applyAlignment="1" applyProtection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center" wrapText="1"/>
    </xf>
    <xf numFmtId="49" fontId="1" fillId="5" borderId="23" xfId="0" applyNumberFormat="1" applyFont="1" applyFill="1" applyBorder="1" applyAlignment="1">
      <alignment horizontal="center" vertical="center" wrapText="1"/>
    </xf>
    <xf numFmtId="49" fontId="1" fillId="5" borderId="37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zoomScaleNormal="100" workbookViewId="0">
      <selection activeCell="N41" sqref="N4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114" t="s">
        <v>29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89" t="s">
        <v>11</v>
      </c>
      <c r="C3" s="90"/>
      <c r="D3" s="90"/>
      <c r="E3" s="99"/>
      <c r="F3" s="11">
        <v>15096590.82</v>
      </c>
      <c r="G3" s="10" t="s">
        <v>2</v>
      </c>
      <c r="H3" s="1"/>
      <c r="I3" s="89" t="s">
        <v>30</v>
      </c>
      <c r="J3" s="90"/>
      <c r="K3" s="90"/>
      <c r="L3" s="90"/>
      <c r="M3" s="90"/>
      <c r="N3" s="90"/>
      <c r="O3" s="90"/>
      <c r="P3" s="90"/>
      <c r="Q3" s="9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6.5" customHeight="1" x14ac:dyDescent="0.25">
      <c r="B4" s="1"/>
      <c r="C4" s="1"/>
      <c r="D4" s="1"/>
      <c r="E4" s="1"/>
      <c r="F4" s="1"/>
      <c r="G4" s="1"/>
      <c r="H4" s="1"/>
      <c r="I4" s="92" t="s">
        <v>31</v>
      </c>
      <c r="J4" s="92"/>
      <c r="K4" s="92"/>
      <c r="L4" s="9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">
      <c r="B5" s="1"/>
      <c r="C5" s="1"/>
      <c r="D5" s="1"/>
      <c r="E5" s="1"/>
      <c r="F5" s="1"/>
      <c r="G5" s="1"/>
      <c r="H5" s="1"/>
      <c r="I5" s="88" t="s">
        <v>32</v>
      </c>
      <c r="J5" s="88"/>
      <c r="K5" s="88"/>
      <c r="L5" s="8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98" t="s">
        <v>12</v>
      </c>
      <c r="C6" s="99"/>
      <c r="D6" s="100"/>
      <c r="E6" s="100"/>
      <c r="F6" s="101"/>
      <c r="G6" s="102"/>
      <c r="H6" s="3"/>
      <c r="I6" s="89" t="s">
        <v>3</v>
      </c>
      <c r="J6" s="90"/>
      <c r="K6" s="90"/>
      <c r="L6" s="90"/>
      <c r="M6" s="90"/>
      <c r="N6" s="90"/>
      <c r="O6" s="90"/>
      <c r="P6" s="90"/>
      <c r="Q6" s="9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7.5" x14ac:dyDescent="0.2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87" t="s">
        <v>27</v>
      </c>
      <c r="L7" s="87" t="s">
        <v>28</v>
      </c>
      <c r="M7" s="6" t="s">
        <v>8</v>
      </c>
      <c r="N7" s="7" t="s">
        <v>9</v>
      </c>
      <c r="O7" s="7" t="s">
        <v>13</v>
      </c>
      <c r="P7" s="7" t="s">
        <v>5</v>
      </c>
      <c r="Q7" s="8" t="s">
        <v>14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2" customFormat="1" x14ac:dyDescent="0.25">
      <c r="B8" s="105" t="s">
        <v>16</v>
      </c>
      <c r="C8" s="106"/>
      <c r="D8" s="106"/>
      <c r="E8" s="106"/>
      <c r="F8" s="106"/>
      <c r="G8" s="107"/>
      <c r="H8" s="24"/>
      <c r="I8" s="108" t="str">
        <f>B8</f>
        <v>1. филиал АО «ДРСК» «Амурские электрические сети»</v>
      </c>
      <c r="J8" s="109"/>
      <c r="K8" s="109"/>
      <c r="L8" s="109"/>
      <c r="M8" s="109"/>
      <c r="N8" s="109"/>
      <c r="O8" s="109"/>
      <c r="P8" s="109"/>
      <c r="Q8" s="110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s="12" customFormat="1" ht="30" customHeight="1" x14ac:dyDescent="0.25">
      <c r="B9" s="105" t="s">
        <v>17</v>
      </c>
      <c r="C9" s="106"/>
      <c r="D9" s="106"/>
      <c r="E9" s="106"/>
      <c r="F9" s="106"/>
      <c r="G9" s="107"/>
      <c r="H9" s="24"/>
      <c r="I9" s="108" t="str">
        <f>B9</f>
        <v>Отгрузочные реквизиты: Станция Благовещенск Заб. Ж.Д. код станции- 954704, код предприятия – 9533, ОКПО – 97987579</v>
      </c>
      <c r="J9" s="109"/>
      <c r="K9" s="109"/>
      <c r="L9" s="109"/>
      <c r="M9" s="109"/>
      <c r="N9" s="109"/>
      <c r="O9" s="109"/>
      <c r="P9" s="109"/>
      <c r="Q9" s="110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45" customHeight="1" x14ac:dyDescent="0.25">
      <c r="A10" s="4"/>
      <c r="B10" s="25">
        <v>1</v>
      </c>
      <c r="C10" s="52" t="s">
        <v>34</v>
      </c>
      <c r="D10" s="20" t="s">
        <v>25</v>
      </c>
      <c r="E10" s="21">
        <v>21875.24</v>
      </c>
      <c r="F10" s="22">
        <v>17</v>
      </c>
      <c r="G10" s="26">
        <f>E10*F10</f>
        <v>371879.08</v>
      </c>
      <c r="H10" s="27"/>
      <c r="I10" s="28">
        <f>B10</f>
        <v>1</v>
      </c>
      <c r="J10" s="50" t="str">
        <f>C10</f>
        <v>Батарея аккумуляторная  12V 125F</v>
      </c>
      <c r="K10" s="29"/>
      <c r="L10" s="29"/>
      <c r="M10" s="30" t="str">
        <f t="shared" ref="M10:N14" si="0">D10</f>
        <v>шт</v>
      </c>
      <c r="N10" s="31">
        <f t="shared" si="0"/>
        <v>21875.24</v>
      </c>
      <c r="O10" s="32"/>
      <c r="P10" s="33">
        <f t="shared" ref="P10:P17" si="1">F10</f>
        <v>17</v>
      </c>
      <c r="Q10" s="34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5" customHeight="1" x14ac:dyDescent="0.25">
      <c r="A11" s="4"/>
      <c r="B11" s="35">
        <v>2</v>
      </c>
      <c r="C11" s="52" t="s">
        <v>35</v>
      </c>
      <c r="D11" s="20" t="s">
        <v>25</v>
      </c>
      <c r="E11" s="21">
        <v>31917.21</v>
      </c>
      <c r="F11" s="22">
        <v>17</v>
      </c>
      <c r="G11" s="26">
        <f t="shared" ref="G11:G13" si="2">E11*F11</f>
        <v>542592.56999999995</v>
      </c>
      <c r="H11" s="27"/>
      <c r="I11" s="28">
        <f t="shared" ref="I11:I17" si="3">B11</f>
        <v>2</v>
      </c>
      <c r="J11" s="50" t="str">
        <f t="shared" ref="J11:J13" si="4">C11</f>
        <v>Батарея аккумуляторная 12V92F</v>
      </c>
      <c r="K11" s="29"/>
      <c r="L11" s="29"/>
      <c r="M11" s="30" t="str">
        <f t="shared" si="0"/>
        <v>шт</v>
      </c>
      <c r="N11" s="31">
        <f t="shared" si="0"/>
        <v>31917.21</v>
      </c>
      <c r="O11" s="32"/>
      <c r="P11" s="33">
        <f t="shared" si="1"/>
        <v>17</v>
      </c>
      <c r="Q11" s="34">
        <f t="shared" ref="Q11:Q13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5" customHeight="1" x14ac:dyDescent="0.25">
      <c r="A12" s="4"/>
      <c r="B12" s="25">
        <v>3</v>
      </c>
      <c r="C12" s="52" t="s">
        <v>36</v>
      </c>
      <c r="D12" s="20" t="s">
        <v>25</v>
      </c>
      <c r="E12" s="21">
        <v>7276</v>
      </c>
      <c r="F12" s="22">
        <v>2</v>
      </c>
      <c r="G12" s="26">
        <f t="shared" si="2"/>
        <v>14552</v>
      </c>
      <c r="H12" s="27"/>
      <c r="I12" s="28">
        <f t="shared" si="3"/>
        <v>3</v>
      </c>
      <c r="J12" s="50" t="str">
        <f t="shared" si="4"/>
        <v>Плата варисторов 145/А для ЗВУ типа HPT</v>
      </c>
      <c r="K12" s="29"/>
      <c r="L12" s="29"/>
      <c r="M12" s="30" t="str">
        <f t="shared" si="0"/>
        <v>шт</v>
      </c>
      <c r="N12" s="31">
        <f t="shared" si="0"/>
        <v>7276</v>
      </c>
      <c r="O12" s="32"/>
      <c r="P12" s="33">
        <f t="shared" si="1"/>
        <v>2</v>
      </c>
      <c r="Q12" s="3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5" customHeight="1" x14ac:dyDescent="0.25">
      <c r="A13" s="4"/>
      <c r="B13" s="85">
        <v>4</v>
      </c>
      <c r="C13" s="52" t="s">
        <v>37</v>
      </c>
      <c r="D13" s="20" t="s">
        <v>25</v>
      </c>
      <c r="E13" s="55">
        <v>28248</v>
      </c>
      <c r="F13" s="22">
        <v>2</v>
      </c>
      <c r="G13" s="76">
        <f t="shared" si="2"/>
        <v>56496</v>
      </c>
      <c r="H13" s="27"/>
      <c r="I13" s="59">
        <f t="shared" si="3"/>
        <v>4</v>
      </c>
      <c r="J13" s="60" t="str">
        <f t="shared" si="4"/>
        <v>Плата дисплея №899 для ЗВУ типа НРТ</v>
      </c>
      <c r="K13" s="61"/>
      <c r="L13" s="61"/>
      <c r="M13" s="62" t="str">
        <f t="shared" si="0"/>
        <v>шт</v>
      </c>
      <c r="N13" s="63">
        <f t="shared" si="0"/>
        <v>28248</v>
      </c>
      <c r="O13" s="64"/>
      <c r="P13" s="65">
        <f t="shared" si="1"/>
        <v>2</v>
      </c>
      <c r="Q13" s="6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45" customHeight="1" x14ac:dyDescent="0.25">
      <c r="A14" s="4"/>
      <c r="B14" s="56">
        <v>5</v>
      </c>
      <c r="C14" s="52" t="s">
        <v>38</v>
      </c>
      <c r="D14" s="20" t="s">
        <v>25</v>
      </c>
      <c r="E14" s="21">
        <v>26536</v>
      </c>
      <c r="F14" s="22">
        <v>1</v>
      </c>
      <c r="G14" s="58">
        <f t="shared" ref="G14:G17" si="6">E14*F14</f>
        <v>26536</v>
      </c>
      <c r="H14" s="27"/>
      <c r="I14" s="67">
        <f t="shared" si="3"/>
        <v>5</v>
      </c>
      <c r="J14" s="68" t="str">
        <f t="shared" ref="J14:J17" si="7">C14</f>
        <v>Плата питания №898 для ЗВУ типа НРТ</v>
      </c>
      <c r="K14" s="69"/>
      <c r="L14" s="69"/>
      <c r="M14" s="70" t="str">
        <f t="shared" si="0"/>
        <v>шт</v>
      </c>
      <c r="N14" s="71">
        <f t="shared" si="0"/>
        <v>26536</v>
      </c>
      <c r="O14" s="72"/>
      <c r="P14" s="73">
        <f t="shared" si="1"/>
        <v>1</v>
      </c>
      <c r="Q14" s="71">
        <f t="shared" ref="Q14:Q17" si="8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5" customHeight="1" x14ac:dyDescent="0.25">
      <c r="A15" s="4"/>
      <c r="B15" s="56">
        <v>6</v>
      </c>
      <c r="C15" s="52" t="s">
        <v>52</v>
      </c>
      <c r="D15" s="20" t="s">
        <v>25</v>
      </c>
      <c r="E15" s="21">
        <v>2402320.4300000002</v>
      </c>
      <c r="F15" s="22">
        <v>1</v>
      </c>
      <c r="G15" s="58">
        <f t="shared" si="6"/>
        <v>2402320.4300000002</v>
      </c>
      <c r="H15" s="27"/>
      <c r="I15" s="67">
        <f t="shared" si="3"/>
        <v>6</v>
      </c>
      <c r="J15" s="68" t="str">
        <f t="shared" si="7"/>
        <v>Система оперативного постоянного тока 3*УОТ-М 20А в комплекте со шкафом для АКБ</v>
      </c>
      <c r="K15" s="69"/>
      <c r="L15" s="69"/>
      <c r="M15" s="70" t="str">
        <f t="shared" ref="M15:N17" si="9">D15</f>
        <v>шт</v>
      </c>
      <c r="N15" s="71">
        <f t="shared" si="9"/>
        <v>2402320.4300000002</v>
      </c>
      <c r="O15" s="72"/>
      <c r="P15" s="73">
        <f t="shared" si="1"/>
        <v>1</v>
      </c>
      <c r="Q15" s="71">
        <f t="shared" si="8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5" customHeight="1" x14ac:dyDescent="0.25">
      <c r="A16" s="4"/>
      <c r="B16" s="53">
        <v>7</v>
      </c>
      <c r="C16" s="52" t="s">
        <v>39</v>
      </c>
      <c r="D16" s="20" t="s">
        <v>25</v>
      </c>
      <c r="E16" s="77">
        <v>2996</v>
      </c>
      <c r="F16" s="78">
        <v>1</v>
      </c>
      <c r="G16" s="79">
        <f t="shared" si="6"/>
        <v>2996</v>
      </c>
      <c r="H16" s="27"/>
      <c r="I16" s="83">
        <f t="shared" si="3"/>
        <v>7</v>
      </c>
      <c r="J16" s="82" t="str">
        <f t="shared" si="7"/>
        <v xml:space="preserve">Термодатчик с кабелем (20м.) для ЗВУ серии НРТ В24148А </v>
      </c>
      <c r="K16" s="80"/>
      <c r="L16" s="80"/>
      <c r="M16" s="70" t="str">
        <f t="shared" si="9"/>
        <v>шт</v>
      </c>
      <c r="N16" s="71">
        <f t="shared" si="9"/>
        <v>2996</v>
      </c>
      <c r="O16" s="81"/>
      <c r="P16" s="73">
        <f t="shared" si="1"/>
        <v>1</v>
      </c>
      <c r="Q16" s="71">
        <f t="shared" si="8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6.25" customHeight="1" x14ac:dyDescent="0.25">
      <c r="A17" s="4"/>
      <c r="B17" s="56">
        <v>8</v>
      </c>
      <c r="C17" s="52" t="s">
        <v>40</v>
      </c>
      <c r="D17" s="20" t="s">
        <v>25</v>
      </c>
      <c r="E17" s="21">
        <v>129375</v>
      </c>
      <c r="F17" s="57">
        <v>1</v>
      </c>
      <c r="G17" s="58">
        <f t="shared" si="6"/>
        <v>129375</v>
      </c>
      <c r="H17" s="27"/>
      <c r="I17" s="83">
        <f t="shared" si="3"/>
        <v>8</v>
      </c>
      <c r="J17" s="82" t="str">
        <f t="shared" si="7"/>
        <v>Шкаф батарейный ШБ 2000*800*600 мм с предохранителем-разъединителем 100А</v>
      </c>
      <c r="K17" s="69"/>
      <c r="L17" s="69"/>
      <c r="M17" s="70" t="str">
        <f t="shared" si="9"/>
        <v>шт</v>
      </c>
      <c r="N17" s="71">
        <f t="shared" si="9"/>
        <v>129375</v>
      </c>
      <c r="O17" s="72"/>
      <c r="P17" s="73">
        <f t="shared" si="1"/>
        <v>1</v>
      </c>
      <c r="Q17" s="71">
        <f t="shared" si="8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5">
      <c r="A18" s="4"/>
      <c r="B18" s="37"/>
      <c r="C18" s="23" t="s">
        <v>18</v>
      </c>
      <c r="D18" s="38"/>
      <c r="E18" s="18"/>
      <c r="F18" s="19"/>
      <c r="G18" s="39">
        <f>SUM(G10:G17)</f>
        <v>3546747.08</v>
      </c>
      <c r="H18" s="27"/>
      <c r="I18" s="28"/>
      <c r="J18" s="40" t="str">
        <f t="shared" ref="J18:J26" si="10">C18</f>
        <v xml:space="preserve">Итого по филиалу Амурские электрические сети  </v>
      </c>
      <c r="K18" s="29"/>
      <c r="L18" s="29"/>
      <c r="M18" s="30"/>
      <c r="N18" s="41"/>
      <c r="O18" s="32"/>
      <c r="P18" s="33"/>
      <c r="Q18" s="42">
        <f>Q17+Q16+Q15+Q14+Q13+Q12+Q11+Q10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4.25" customHeight="1" x14ac:dyDescent="0.25">
      <c r="A19" s="4"/>
      <c r="B19" s="115" t="s">
        <v>19</v>
      </c>
      <c r="C19" s="115"/>
      <c r="D19" s="115"/>
      <c r="E19" s="115"/>
      <c r="F19" s="115"/>
      <c r="G19" s="115"/>
      <c r="H19" s="27"/>
      <c r="I19" s="116" t="str">
        <f>B19</f>
        <v>2. филиал АО «ДРСК» «Приморские электрические сети»</v>
      </c>
      <c r="J19" s="117"/>
      <c r="K19" s="117"/>
      <c r="L19" s="117"/>
      <c r="M19" s="117"/>
      <c r="N19" s="117"/>
      <c r="O19" s="117"/>
      <c r="P19" s="117"/>
      <c r="Q19" s="118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0" customHeight="1" x14ac:dyDescent="0.25">
      <c r="A20" s="4"/>
      <c r="B20" s="122" t="s">
        <v>20</v>
      </c>
      <c r="C20" s="123"/>
      <c r="D20" s="123"/>
      <c r="E20" s="123"/>
      <c r="F20" s="123"/>
      <c r="G20" s="124"/>
      <c r="H20" s="27"/>
      <c r="I20" s="119" t="str">
        <f>B20</f>
        <v>Отгрузочные реквизиты: Станция получения: Уссурийск  ДВ.ЖД,  код станции- 988306, Код предприятия- 2452, ОКПО- 97053894</v>
      </c>
      <c r="J20" s="120"/>
      <c r="K20" s="120"/>
      <c r="L20" s="120"/>
      <c r="M20" s="120"/>
      <c r="N20" s="120"/>
      <c r="O20" s="120"/>
      <c r="P20" s="120"/>
      <c r="Q20" s="12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x14ac:dyDescent="0.25">
      <c r="A21" s="4"/>
      <c r="B21" s="25">
        <v>1</v>
      </c>
      <c r="C21" s="52" t="s">
        <v>41</v>
      </c>
      <c r="D21" s="20" t="s">
        <v>25</v>
      </c>
      <c r="E21" s="21">
        <v>16345</v>
      </c>
      <c r="F21" s="22">
        <v>15</v>
      </c>
      <c r="G21" s="26">
        <f t="shared" ref="G21:G26" si="11">E21*F21</f>
        <v>245175</v>
      </c>
      <c r="H21" s="27"/>
      <c r="I21" s="28">
        <f t="shared" ref="I21:I26" si="12">B21</f>
        <v>1</v>
      </c>
      <c r="J21" s="50" t="str">
        <f t="shared" si="10"/>
        <v>Аккумуляторная батарея OP10 (250Ач)</v>
      </c>
      <c r="K21" s="29"/>
      <c r="L21" s="29"/>
      <c r="M21" s="30" t="str">
        <f t="shared" ref="M21:N26" si="13">D21</f>
        <v>шт</v>
      </c>
      <c r="N21" s="31">
        <f t="shared" si="13"/>
        <v>16345</v>
      </c>
      <c r="O21" s="32"/>
      <c r="P21" s="33">
        <f t="shared" ref="P21:P26" si="14">F21</f>
        <v>15</v>
      </c>
      <c r="Q21" s="34">
        <f t="shared" ref="Q21:Q26" si="15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5">
      <c r="A22" s="4"/>
      <c r="B22" s="25">
        <v>2</v>
      </c>
      <c r="C22" s="52" t="s">
        <v>42</v>
      </c>
      <c r="D22" s="20" t="s">
        <v>25</v>
      </c>
      <c r="E22" s="21">
        <v>9679.01</v>
      </c>
      <c r="F22" s="22">
        <v>22</v>
      </c>
      <c r="G22" s="26">
        <f t="shared" si="11"/>
        <v>212938.22</v>
      </c>
      <c r="H22" s="27"/>
      <c r="I22" s="28">
        <f t="shared" si="12"/>
        <v>2</v>
      </c>
      <c r="J22" s="50" t="str">
        <f t="shared" si="10"/>
        <v>Батарея аккумуляторная ОР-9 (1 элемент)</v>
      </c>
      <c r="K22" s="29"/>
      <c r="L22" s="29"/>
      <c r="M22" s="30" t="str">
        <f t="shared" si="13"/>
        <v>шт</v>
      </c>
      <c r="N22" s="31">
        <f t="shared" si="13"/>
        <v>9679.01</v>
      </c>
      <c r="O22" s="32"/>
      <c r="P22" s="33">
        <f t="shared" si="14"/>
        <v>22</v>
      </c>
      <c r="Q22" s="34">
        <f t="shared" si="1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x14ac:dyDescent="0.25">
      <c r="A23" s="4"/>
      <c r="B23" s="25">
        <v>3</v>
      </c>
      <c r="C23" s="52" t="s">
        <v>43</v>
      </c>
      <c r="D23" s="20" t="s">
        <v>25</v>
      </c>
      <c r="E23" s="21">
        <v>62616.45</v>
      </c>
      <c r="F23" s="22">
        <v>5</v>
      </c>
      <c r="G23" s="26">
        <f t="shared" si="11"/>
        <v>313082.25</v>
      </c>
      <c r="H23" s="27"/>
      <c r="I23" s="28">
        <f t="shared" si="12"/>
        <v>3</v>
      </c>
      <c r="J23" s="50" t="str">
        <f t="shared" si="10"/>
        <v>Выпрямительный блок CORDEX CXRC  220 – 1,1 kW</v>
      </c>
      <c r="K23" s="29"/>
      <c r="L23" s="29"/>
      <c r="M23" s="30" t="str">
        <f t="shared" si="13"/>
        <v>шт</v>
      </c>
      <c r="N23" s="31">
        <f t="shared" si="13"/>
        <v>62616.45</v>
      </c>
      <c r="O23" s="32"/>
      <c r="P23" s="33">
        <f t="shared" si="14"/>
        <v>5</v>
      </c>
      <c r="Q23" s="34">
        <f t="shared" si="1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5">
      <c r="A24" s="4"/>
      <c r="B24" s="25">
        <v>4</v>
      </c>
      <c r="C24" s="52" t="s">
        <v>44</v>
      </c>
      <c r="D24" s="20" t="s">
        <v>25</v>
      </c>
      <c r="E24" s="21">
        <v>138439.07999999999</v>
      </c>
      <c r="F24" s="22">
        <v>2</v>
      </c>
      <c r="G24" s="26">
        <f t="shared" si="11"/>
        <v>276878.15999999997</v>
      </c>
      <c r="H24" s="27"/>
      <c r="I24" s="28">
        <f t="shared" si="12"/>
        <v>4</v>
      </c>
      <c r="J24" s="50" t="str">
        <f t="shared" si="10"/>
        <v>Контроллер Cordex CXC Controller 125/220VDC</v>
      </c>
      <c r="K24" s="29"/>
      <c r="L24" s="29"/>
      <c r="M24" s="30" t="str">
        <f t="shared" si="13"/>
        <v>шт</v>
      </c>
      <c r="N24" s="31">
        <f t="shared" si="13"/>
        <v>138439.07999999999</v>
      </c>
      <c r="O24" s="32"/>
      <c r="P24" s="33">
        <f t="shared" si="14"/>
        <v>2</v>
      </c>
      <c r="Q24" s="34">
        <f t="shared" si="1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x14ac:dyDescent="0.25">
      <c r="A25" s="4"/>
      <c r="B25" s="25">
        <v>5</v>
      </c>
      <c r="C25" s="52" t="s">
        <v>45</v>
      </c>
      <c r="D25" s="20" t="s">
        <v>25</v>
      </c>
      <c r="E25" s="21">
        <v>24057.17</v>
      </c>
      <c r="F25" s="22">
        <v>6</v>
      </c>
      <c r="G25" s="26">
        <f t="shared" si="11"/>
        <v>144343.01999999999</v>
      </c>
      <c r="H25" s="27"/>
      <c r="I25" s="28">
        <f t="shared" si="12"/>
        <v>5</v>
      </c>
      <c r="J25" s="50" t="str">
        <f t="shared" si="10"/>
        <v xml:space="preserve">Секция батареи аккумуляторной ОР-16 </v>
      </c>
      <c r="K25" s="29"/>
      <c r="L25" s="29"/>
      <c r="M25" s="30" t="str">
        <f t="shared" si="13"/>
        <v>шт</v>
      </c>
      <c r="N25" s="31">
        <f t="shared" si="13"/>
        <v>24057.17</v>
      </c>
      <c r="O25" s="32"/>
      <c r="P25" s="33">
        <f t="shared" si="14"/>
        <v>6</v>
      </c>
      <c r="Q25" s="34">
        <f t="shared" si="1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4"/>
      <c r="B26" s="25">
        <v>6</v>
      </c>
      <c r="C26" s="52" t="s">
        <v>46</v>
      </c>
      <c r="D26" s="20" t="s">
        <v>25</v>
      </c>
      <c r="E26" s="21">
        <v>25500</v>
      </c>
      <c r="F26" s="22">
        <v>16</v>
      </c>
      <c r="G26" s="26">
        <f t="shared" si="11"/>
        <v>408000</v>
      </c>
      <c r="H26" s="27"/>
      <c r="I26" s="28">
        <f t="shared" si="12"/>
        <v>6</v>
      </c>
      <c r="J26" s="50" t="str">
        <f t="shared" si="10"/>
        <v>Элемент АБК ОР-11</v>
      </c>
      <c r="K26" s="29"/>
      <c r="L26" s="29"/>
      <c r="M26" s="30" t="str">
        <f t="shared" si="13"/>
        <v>шт</v>
      </c>
      <c r="N26" s="31">
        <f t="shared" si="13"/>
        <v>25500</v>
      </c>
      <c r="O26" s="32"/>
      <c r="P26" s="33">
        <f t="shared" si="14"/>
        <v>16</v>
      </c>
      <c r="Q26" s="34">
        <f t="shared" si="1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8.25" x14ac:dyDescent="0.25">
      <c r="A27" s="4"/>
      <c r="B27" s="37"/>
      <c r="C27" s="23" t="s">
        <v>21</v>
      </c>
      <c r="D27" s="38"/>
      <c r="E27" s="18"/>
      <c r="F27" s="19"/>
      <c r="G27" s="39">
        <f>SUM(G21:G26)</f>
        <v>1600416.65</v>
      </c>
      <c r="H27" s="27"/>
      <c r="I27" s="28"/>
      <c r="J27" s="40" t="str">
        <f t="shared" ref="J27" si="16">C27</f>
        <v>Итого по филиалу Приморские электрические сети</v>
      </c>
      <c r="K27" s="29"/>
      <c r="L27" s="29"/>
      <c r="M27" s="30"/>
      <c r="N27" s="41"/>
      <c r="O27" s="32"/>
      <c r="P27" s="33"/>
      <c r="Q27" s="42">
        <f>Q21+Q22+Q23+Q24+Q25+Q26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4"/>
      <c r="B28" s="115" t="s">
        <v>22</v>
      </c>
      <c r="C28" s="115"/>
      <c r="D28" s="115"/>
      <c r="E28" s="115"/>
      <c r="F28" s="115"/>
      <c r="G28" s="115"/>
      <c r="H28" s="27"/>
      <c r="I28" s="125" t="str">
        <f>B28</f>
        <v>3. филиал АО «ДРСК» «Хабаровские электрические сети»</v>
      </c>
      <c r="J28" s="126"/>
      <c r="K28" s="126"/>
      <c r="L28" s="126"/>
      <c r="M28" s="126"/>
      <c r="N28" s="126"/>
      <c r="O28" s="126"/>
      <c r="P28" s="126"/>
      <c r="Q28" s="127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customHeight="1" x14ac:dyDescent="0.25">
      <c r="A29" s="4"/>
      <c r="B29" s="122" t="s">
        <v>23</v>
      </c>
      <c r="C29" s="123"/>
      <c r="D29" s="123"/>
      <c r="E29" s="123"/>
      <c r="F29" s="123"/>
      <c r="G29" s="124"/>
      <c r="H29" s="27"/>
      <c r="I29" s="119" t="str">
        <f>B29</f>
        <v xml:space="preserve">Отгрузочные реквизиты: Станция получения: Хабаровск-2 ДВЖД, код станции- 970001, код предприятия- 9531, ОКПО- 98097847    </v>
      </c>
      <c r="J29" s="120"/>
      <c r="K29" s="120"/>
      <c r="L29" s="120"/>
      <c r="M29" s="120"/>
      <c r="N29" s="120"/>
      <c r="O29" s="120"/>
      <c r="P29" s="120"/>
      <c r="Q29" s="12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8.25" x14ac:dyDescent="0.25">
      <c r="A30" s="4"/>
      <c r="B30" s="35">
        <v>1</v>
      </c>
      <c r="C30" s="52" t="s">
        <v>47</v>
      </c>
      <c r="D30" s="20" t="s">
        <v>25</v>
      </c>
      <c r="E30" s="21">
        <v>2808750</v>
      </c>
      <c r="F30" s="22">
        <v>1</v>
      </c>
      <c r="G30" s="36">
        <f t="shared" ref="G30:G35" si="17">E30*F30</f>
        <v>2808750</v>
      </c>
      <c r="H30" s="27"/>
      <c r="I30" s="28">
        <f t="shared" ref="I30:I35" si="18">B30</f>
        <v>1</v>
      </c>
      <c r="J30" s="50" t="str">
        <f t="shared" ref="J30:J35" si="19">C30</f>
        <v>Батарея акумуляторная ОР-14  (в комплекте с наконечниками, гибкими перемычками)</v>
      </c>
      <c r="K30" s="29"/>
      <c r="L30" s="29"/>
      <c r="M30" s="30" t="str">
        <f t="shared" ref="M30:N32" si="20">D30</f>
        <v>шт</v>
      </c>
      <c r="N30" s="31">
        <f t="shared" si="20"/>
        <v>2808750</v>
      </c>
      <c r="O30" s="32"/>
      <c r="P30" s="33">
        <f>F30</f>
        <v>1</v>
      </c>
      <c r="Q30" s="34">
        <f t="shared" ref="Q30:Q35" si="21">O30*P30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6.75" customHeight="1" x14ac:dyDescent="0.25">
      <c r="A31" s="4"/>
      <c r="B31" s="35">
        <v>2</v>
      </c>
      <c r="C31" s="52" t="s">
        <v>48</v>
      </c>
      <c r="D31" s="20" t="s">
        <v>25</v>
      </c>
      <c r="E31" s="21">
        <v>815481.93</v>
      </c>
      <c r="F31" s="22">
        <v>2</v>
      </c>
      <c r="G31" s="36">
        <f t="shared" si="17"/>
        <v>1630963.86</v>
      </c>
      <c r="H31" s="27"/>
      <c r="I31" s="28">
        <f t="shared" si="18"/>
        <v>2</v>
      </c>
      <c r="J31" s="50" t="str">
        <f t="shared" si="19"/>
        <v>Зарядно- выпрямительное устройство ВТЗП 80/220-40/42-УХЛ4</v>
      </c>
      <c r="K31" s="29"/>
      <c r="L31" s="29"/>
      <c r="M31" s="30" t="str">
        <f t="shared" si="20"/>
        <v>шт</v>
      </c>
      <c r="N31" s="31">
        <f t="shared" si="20"/>
        <v>815481.93</v>
      </c>
      <c r="O31" s="32"/>
      <c r="P31" s="33">
        <f>F31</f>
        <v>2</v>
      </c>
      <c r="Q31" s="34">
        <f t="shared" si="21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9" customHeight="1" x14ac:dyDescent="0.25">
      <c r="A32" s="4"/>
      <c r="B32" s="85">
        <v>3</v>
      </c>
      <c r="C32" s="52" t="s">
        <v>49</v>
      </c>
      <c r="D32" s="54" t="s">
        <v>25</v>
      </c>
      <c r="E32" s="55">
        <v>133750</v>
      </c>
      <c r="F32" s="22">
        <v>4</v>
      </c>
      <c r="G32" s="86">
        <f t="shared" si="17"/>
        <v>535000</v>
      </c>
      <c r="H32" s="27"/>
      <c r="I32" s="28">
        <f t="shared" si="18"/>
        <v>3</v>
      </c>
      <c r="J32" s="50" t="str">
        <f t="shared" si="19"/>
        <v>Стеллаж металлический АСМ1-ПГЛ 2-30</v>
      </c>
      <c r="K32" s="29"/>
      <c r="L32" s="29"/>
      <c r="M32" s="30" t="str">
        <f t="shared" si="20"/>
        <v>шт</v>
      </c>
      <c r="N32" s="31">
        <f t="shared" si="20"/>
        <v>133750</v>
      </c>
      <c r="O32" s="32"/>
      <c r="P32" s="33">
        <f>F32</f>
        <v>4</v>
      </c>
      <c r="Q32" s="34">
        <f t="shared" si="21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25">
      <c r="A33" s="4"/>
      <c r="B33" s="115" t="s">
        <v>26</v>
      </c>
      <c r="C33" s="128"/>
      <c r="D33" s="128"/>
      <c r="E33" s="128"/>
      <c r="F33" s="128"/>
      <c r="G33" s="128"/>
      <c r="H33" s="27"/>
      <c r="I33" s="129" t="str">
        <f>B33</f>
        <v>Отгрузочные реквизиты: Станция получения: Комсомольск-на-Амуре ДВЖД,  код станции- 960103, код предприятия – 9531, ОКПО – 98097847</v>
      </c>
      <c r="J33" s="120"/>
      <c r="K33" s="120"/>
      <c r="L33" s="120"/>
      <c r="M33" s="120"/>
      <c r="N33" s="120"/>
      <c r="O33" s="120"/>
      <c r="P33" s="120"/>
      <c r="Q33" s="12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53.25" customHeight="1" x14ac:dyDescent="0.25">
      <c r="A34" s="4"/>
      <c r="B34" s="25">
        <v>1</v>
      </c>
      <c r="C34" s="52" t="s">
        <v>50</v>
      </c>
      <c r="D34" s="74" t="s">
        <v>25</v>
      </c>
      <c r="E34" s="75">
        <v>3343749.37</v>
      </c>
      <c r="F34" s="84">
        <v>1</v>
      </c>
      <c r="G34" s="26">
        <f t="shared" si="17"/>
        <v>3343749.37</v>
      </c>
      <c r="H34" s="27"/>
      <c r="I34" s="28">
        <f t="shared" si="18"/>
        <v>1</v>
      </c>
      <c r="J34" s="50" t="str">
        <f t="shared" si="19"/>
        <v>Батарея аккумуляторная в полной комплектации, со стеллажами, перемычками АГЭМ 500, 500 А.ч., 120 элементов</v>
      </c>
      <c r="K34" s="29"/>
      <c r="L34" s="29"/>
      <c r="M34" s="30" t="str">
        <f t="shared" ref="M34:N35" si="22">D34</f>
        <v>шт</v>
      </c>
      <c r="N34" s="31">
        <f t="shared" si="22"/>
        <v>3343749.37</v>
      </c>
      <c r="O34" s="32"/>
      <c r="P34" s="33">
        <f>F34</f>
        <v>1</v>
      </c>
      <c r="Q34" s="34">
        <f t="shared" si="21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6" customHeight="1" x14ac:dyDescent="0.25">
      <c r="A35" s="4"/>
      <c r="B35" s="35">
        <v>2</v>
      </c>
      <c r="C35" s="52" t="s">
        <v>51</v>
      </c>
      <c r="D35" s="20" t="s">
        <v>25</v>
      </c>
      <c r="E35" s="21">
        <v>815481.93</v>
      </c>
      <c r="F35" s="84">
        <v>2</v>
      </c>
      <c r="G35" s="36">
        <f t="shared" si="17"/>
        <v>1630963.86</v>
      </c>
      <c r="H35" s="27"/>
      <c r="I35" s="28">
        <f t="shared" si="18"/>
        <v>2</v>
      </c>
      <c r="J35" s="50" t="str">
        <f t="shared" si="19"/>
        <v xml:space="preserve">Зарядно- выпрямительное устройство ВТЗП 60/220-40/42-УХЛ4  </v>
      </c>
      <c r="K35" s="29"/>
      <c r="L35" s="29"/>
      <c r="M35" s="30" t="str">
        <f t="shared" si="22"/>
        <v>шт</v>
      </c>
      <c r="N35" s="31">
        <f t="shared" si="22"/>
        <v>815481.93</v>
      </c>
      <c r="O35" s="32"/>
      <c r="P35" s="33">
        <f>F35</f>
        <v>2</v>
      </c>
      <c r="Q35" s="34">
        <f t="shared" si="21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9" thickBot="1" x14ac:dyDescent="0.3">
      <c r="A36" s="4"/>
      <c r="B36" s="37"/>
      <c r="C36" s="23" t="s">
        <v>24</v>
      </c>
      <c r="D36" s="38"/>
      <c r="E36" s="18"/>
      <c r="F36" s="19"/>
      <c r="G36" s="39">
        <f>SUM(G30:G35)</f>
        <v>9949427.0899999999</v>
      </c>
      <c r="H36" s="27"/>
      <c r="I36" s="43"/>
      <c r="J36" s="40" t="str">
        <f t="shared" ref="J36" si="23">C36</f>
        <v xml:space="preserve">Итого по филиалу Хабаровские электрические сети   </v>
      </c>
      <c r="K36" s="44"/>
      <c r="L36" s="44"/>
      <c r="M36" s="45"/>
      <c r="N36" s="41"/>
      <c r="O36" s="46"/>
      <c r="P36" s="33"/>
      <c r="Q36" s="42">
        <f>Q35+Q34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1" customHeight="1" thickBot="1" x14ac:dyDescent="0.3">
      <c r="A37" s="4"/>
      <c r="B37" s="111" t="s">
        <v>6</v>
      </c>
      <c r="C37" s="112"/>
      <c r="D37" s="112"/>
      <c r="E37" s="112"/>
      <c r="F37" s="113"/>
      <c r="G37" s="9">
        <f>G36+G27+G18</f>
        <v>15096590.82</v>
      </c>
      <c r="H37" s="27"/>
      <c r="I37" s="111" t="s">
        <v>6</v>
      </c>
      <c r="J37" s="112"/>
      <c r="K37" s="112"/>
      <c r="L37" s="112"/>
      <c r="M37" s="112"/>
      <c r="N37" s="112"/>
      <c r="O37" s="112"/>
      <c r="P37" s="113"/>
      <c r="Q37" s="9">
        <f>Q36+Q27+Q18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thickBot="1" x14ac:dyDescent="0.3">
      <c r="A38" s="4"/>
      <c r="B38" s="103" t="s">
        <v>15</v>
      </c>
      <c r="C38" s="104"/>
      <c r="D38" s="104"/>
      <c r="E38" s="104"/>
      <c r="F38" s="47">
        <v>0.2</v>
      </c>
      <c r="G38" s="48">
        <f>G37*F38</f>
        <v>3019318.1640000003</v>
      </c>
      <c r="H38" s="27"/>
      <c r="I38" s="103" t="s">
        <v>15</v>
      </c>
      <c r="J38" s="104"/>
      <c r="K38" s="104"/>
      <c r="L38" s="104"/>
      <c r="M38" s="104"/>
      <c r="N38" s="104"/>
      <c r="O38" s="104"/>
      <c r="P38" s="47">
        <v>0.2</v>
      </c>
      <c r="Q38" s="9">
        <f>Q39*20/120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thickBot="1" x14ac:dyDescent="0.3">
      <c r="A39" s="4"/>
      <c r="B39" s="95" t="s">
        <v>7</v>
      </c>
      <c r="C39" s="96"/>
      <c r="D39" s="96"/>
      <c r="E39" s="96"/>
      <c r="F39" s="97"/>
      <c r="G39" s="49">
        <f>G37+G38</f>
        <v>18115908.984000001</v>
      </c>
      <c r="H39" s="27"/>
      <c r="I39" s="95" t="s">
        <v>7</v>
      </c>
      <c r="J39" s="96"/>
      <c r="K39" s="96"/>
      <c r="L39" s="96"/>
      <c r="M39" s="96"/>
      <c r="N39" s="96"/>
      <c r="O39" s="96"/>
      <c r="P39" s="97"/>
      <c r="Q39" s="9">
        <f>Q37*1.2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A40" s="1"/>
    </row>
    <row r="41" spans="1:27" ht="84.75" customHeight="1" x14ac:dyDescent="0.25">
      <c r="J41" s="93" t="s">
        <v>33</v>
      </c>
      <c r="K41" s="94"/>
    </row>
    <row r="45" spans="1:27" x14ac:dyDescent="0.25">
      <c r="G45" s="51"/>
    </row>
    <row r="46" spans="1:27" x14ac:dyDescent="0.25">
      <c r="G46" s="51"/>
    </row>
    <row r="47" spans="1:27" x14ac:dyDescent="0.25">
      <c r="G47" s="51"/>
    </row>
  </sheetData>
  <mergeCells count="27">
    <mergeCell ref="B1:Q1"/>
    <mergeCell ref="B3:E3"/>
    <mergeCell ref="B37:F37"/>
    <mergeCell ref="I9:Q9"/>
    <mergeCell ref="B19:G19"/>
    <mergeCell ref="I19:Q19"/>
    <mergeCell ref="I20:Q20"/>
    <mergeCell ref="B20:G20"/>
    <mergeCell ref="B28:G28"/>
    <mergeCell ref="B29:G29"/>
    <mergeCell ref="I28:Q28"/>
    <mergeCell ref="I29:Q29"/>
    <mergeCell ref="B33:G33"/>
    <mergeCell ref="I33:Q33"/>
    <mergeCell ref="I3:Q3"/>
    <mergeCell ref="I4:L4"/>
    <mergeCell ref="J41:K41"/>
    <mergeCell ref="B39:F39"/>
    <mergeCell ref="B6:G6"/>
    <mergeCell ref="I39:P39"/>
    <mergeCell ref="B38:E38"/>
    <mergeCell ref="I38:O38"/>
    <mergeCell ref="B8:G8"/>
    <mergeCell ref="I8:Q8"/>
    <mergeCell ref="B9:G9"/>
    <mergeCell ref="I6:Q6"/>
    <mergeCell ref="I37:P37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M14 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2020-07-06T07:21:41Z</cp:lastPrinted>
  <dcterms:created xsi:type="dcterms:W3CDTF">2018-05-22T01:14:50Z</dcterms:created>
  <dcterms:modified xsi:type="dcterms:W3CDTF">2020-09-14T01:51:38Z</dcterms:modified>
</cp:coreProperties>
</file>